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7" i="1" l="1"/>
  <c r="G17" i="1" l="1"/>
  <c r="F17" i="1"/>
  <c r="H32" i="1"/>
  <c r="G32" i="1"/>
  <c r="F32" i="1"/>
</calcChain>
</file>

<file path=xl/sharedStrings.xml><?xml version="1.0" encoding="utf-8"?>
<sst xmlns="http://schemas.openxmlformats.org/spreadsheetml/2006/main" count="55" uniqueCount="45">
  <si>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</si>
  <si>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</si>
  <si>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</si>
  <si>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</si>
  <si>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</si>
  <si>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</si>
  <si>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</si>
  <si>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</si>
  <si>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</si>
  <si>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</si>
  <si>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</si>
  <si>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</si>
  <si>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</si>
  <si>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</si>
  <si>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</si>
  <si>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ТП-17</t>
  </si>
  <si>
    <t>р1 волгоградская 11/2</t>
  </si>
  <si>
    <t xml:space="preserve"> р2 волгоградская 9/1</t>
  </si>
  <si>
    <t xml:space="preserve">р3 волгоградская 11/2 </t>
  </si>
  <si>
    <t>откл</t>
  </si>
  <si>
    <t>р4 красная 123/4</t>
  </si>
  <si>
    <t>р5 маг. Волгоградская</t>
  </si>
  <si>
    <t xml:space="preserve"> р6 волгоградская 9</t>
  </si>
  <si>
    <t>р7  волгоградская 7</t>
  </si>
  <si>
    <t xml:space="preserve"> р8 волгоградская 7/1</t>
  </si>
  <si>
    <t>р9 резерв</t>
  </si>
  <si>
    <t xml:space="preserve"> р10 волгоградская 11 п 3</t>
  </si>
  <si>
    <t>р11 резерв</t>
  </si>
  <si>
    <t>р12 красная 121</t>
  </si>
  <si>
    <t>Ргл</t>
  </si>
  <si>
    <t>р13 резерв</t>
  </si>
  <si>
    <t>р14 резерв</t>
  </si>
  <si>
    <t>р15 резерв</t>
  </si>
  <si>
    <t>р16 подземные гаражи</t>
  </si>
  <si>
    <t>р17 резерв</t>
  </si>
  <si>
    <t>р18 волгоградская 9/1</t>
  </si>
  <si>
    <t>р19 волгоградская 11 п 7</t>
  </si>
  <si>
    <t>р20 волгоградская 11/2 откл.</t>
  </si>
  <si>
    <t>р21 красная 121 п 3</t>
  </si>
  <si>
    <t>р22 резерв (нет привода)</t>
  </si>
  <si>
    <t>р23 волгоградская 7</t>
  </si>
  <si>
    <t>р24 волгоградская 11/1</t>
  </si>
  <si>
    <t>Т1отк</t>
  </si>
  <si>
    <t xml:space="preserve">Т2 </t>
  </si>
  <si>
    <t>15-06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</si>
</sst>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0" fontId="7" fillId="0" borderId="9" xfId="0" applyFont="1" applyBorder="1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zoomScale="80" zoomScaleNormal="80" workbookViewId="0">
      <selection activeCell="G36" sqref="G36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x14ac:dyDescent="0.25">
      <c r="A2" s="25" t="s">
        <v>15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17" t="s">
        <v>14</v>
      </c>
      <c r="O2" s="19" t="s">
        <v>13</v>
      </c>
      <c r="P2" s="20"/>
      <c r="Q2" s="21"/>
      <c r="R2" s="15" t="s">
        <v>11</v>
      </c>
    </row>
    <row r="3" spans="1:18" ht="30" customHeight="1" thickBot="1" x14ac:dyDescent="0.3">
      <c r="A3" s="26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18"/>
      <c r="O3" s="22"/>
      <c r="P3" s="23"/>
      <c r="Q3" s="24"/>
      <c r="R3" s="16"/>
    </row>
    <row r="4" spans="1:18" ht="15.75" x14ac:dyDescent="0.25">
      <c r="A4" s="7" t="s">
        <v>42</v>
      </c>
      <c r="B4" s="8">
        <v>400</v>
      </c>
      <c r="C4" s="8">
        <v>2</v>
      </c>
      <c r="D4" s="8">
        <v>570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372</v>
      </c>
      <c r="M4" s="14">
        <v>0.19</v>
      </c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16</v>
      </c>
      <c r="B5" s="1"/>
      <c r="C5" s="1"/>
      <c r="D5" s="1"/>
      <c r="E5" s="9">
        <v>46175</v>
      </c>
      <c r="F5" s="1">
        <v>13</v>
      </c>
      <c r="G5" s="1">
        <v>16</v>
      </c>
      <c r="H5" s="1">
        <v>5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17</v>
      </c>
      <c r="B6" s="1"/>
      <c r="C6" s="1"/>
      <c r="D6" s="1"/>
      <c r="E6" s="27" t="s">
        <v>44</v>
      </c>
      <c r="F6" s="1">
        <v>12</v>
      </c>
      <c r="G6" s="1">
        <v>7</v>
      </c>
      <c r="H6" s="1">
        <v>6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18</v>
      </c>
      <c r="B7" s="1" t="s">
        <v>19</v>
      </c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20</v>
      </c>
      <c r="B8" s="1"/>
      <c r="C8" s="1"/>
      <c r="D8" s="1"/>
      <c r="E8" s="3"/>
      <c r="F8" s="1">
        <v>10</v>
      </c>
      <c r="G8" s="1">
        <v>27</v>
      </c>
      <c r="H8" s="1">
        <v>13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21</v>
      </c>
      <c r="B9" s="1"/>
      <c r="C9" s="1"/>
      <c r="D9" s="1"/>
      <c r="E9" s="3"/>
      <c r="F9" s="1">
        <v>30</v>
      </c>
      <c r="G9" s="1">
        <v>25</v>
      </c>
      <c r="H9" s="1">
        <v>8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22</v>
      </c>
      <c r="B10" s="1"/>
      <c r="C10" s="1"/>
      <c r="D10" s="1"/>
      <c r="E10" s="3"/>
      <c r="F10" s="1">
        <v>17</v>
      </c>
      <c r="G10" s="1">
        <v>14</v>
      </c>
      <c r="H10" s="1">
        <v>14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23</v>
      </c>
      <c r="B11" s="1" t="s">
        <v>19</v>
      </c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24</v>
      </c>
      <c r="B12" s="1"/>
      <c r="C12" s="1"/>
      <c r="D12" s="1"/>
      <c r="E12" s="3"/>
      <c r="F12" s="1">
        <v>13</v>
      </c>
      <c r="G12" s="1">
        <v>7</v>
      </c>
      <c r="H12" s="1">
        <v>10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25</v>
      </c>
      <c r="B13" s="1"/>
      <c r="C13" s="1"/>
      <c r="D13" s="1"/>
      <c r="E13" s="3"/>
      <c r="F13" s="5"/>
      <c r="G13" s="5"/>
      <c r="H13" s="5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26</v>
      </c>
      <c r="B14" s="2"/>
      <c r="C14" s="2"/>
      <c r="D14" s="2"/>
      <c r="E14" s="3"/>
      <c r="F14" s="1">
        <v>9</v>
      </c>
      <c r="G14" s="1">
        <v>13</v>
      </c>
      <c r="H14" s="1">
        <v>13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75" x14ac:dyDescent="0.25">
      <c r="A15" s="1" t="s">
        <v>27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28</v>
      </c>
      <c r="B16" s="1"/>
      <c r="C16" s="1"/>
      <c r="D16" s="1"/>
      <c r="E16" s="3"/>
      <c r="F16" s="1">
        <v>12</v>
      </c>
      <c r="G16" s="1">
        <v>16</v>
      </c>
      <c r="H16" s="1">
        <v>21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75" x14ac:dyDescent="0.25">
      <c r="A17" s="1" t="s">
        <v>29</v>
      </c>
      <c r="B17" s="1"/>
      <c r="C17" s="1"/>
      <c r="D17" s="1"/>
      <c r="E17" s="3"/>
      <c r="F17" s="5">
        <f>SUM(F5:F16)</f>
        <v>116</v>
      </c>
      <c r="G17" s="5">
        <f>SUM(G5:G16)</f>
        <v>125</v>
      </c>
      <c r="H17" s="5">
        <f>SUM(H5:H16)</f>
        <v>90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1"/>
    </row>
    <row r="19" spans="1:18" ht="15.75" x14ac:dyDescent="0.25">
      <c r="A19" s="1" t="s">
        <v>43</v>
      </c>
      <c r="B19" s="1">
        <v>400</v>
      </c>
      <c r="C19" s="1">
        <v>2</v>
      </c>
      <c r="D19" s="1">
        <v>570</v>
      </c>
      <c r="E19" s="3"/>
      <c r="F19" s="1"/>
      <c r="G19" s="1"/>
      <c r="H19" s="1"/>
      <c r="I19" s="1">
        <v>222</v>
      </c>
      <c r="J19" s="1">
        <v>226</v>
      </c>
      <c r="K19" s="1">
        <v>224</v>
      </c>
      <c r="L19" s="1">
        <v>235</v>
      </c>
      <c r="M19" s="4">
        <v>0.24</v>
      </c>
      <c r="N19" s="10"/>
      <c r="O19" s="10"/>
      <c r="P19" s="10"/>
      <c r="Q19" s="10"/>
      <c r="R19" s="10"/>
    </row>
    <row r="20" spans="1:18" ht="15.75" x14ac:dyDescent="0.25">
      <c r="A20" s="1" t="s">
        <v>30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31</v>
      </c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32</v>
      </c>
      <c r="B22" s="1"/>
      <c r="C22" s="1"/>
      <c r="D22" s="1"/>
      <c r="E22" s="5"/>
      <c r="F22" s="1"/>
      <c r="G22" s="1"/>
      <c r="H22" s="1"/>
      <c r="I22" s="1"/>
      <c r="J22" s="1"/>
      <c r="K22" s="1"/>
      <c r="L22" s="1"/>
      <c r="M22" s="4"/>
      <c r="N22" s="10"/>
      <c r="O22" s="10"/>
      <c r="P22" s="10"/>
      <c r="Q22" s="10"/>
      <c r="R22" s="10"/>
    </row>
    <row r="23" spans="1:18" ht="15.75" x14ac:dyDescent="0.25">
      <c r="A23" s="1" t="s">
        <v>33</v>
      </c>
      <c r="B23" s="1"/>
      <c r="C23" s="1"/>
      <c r="D23" s="1"/>
      <c r="E23" s="1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34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75" x14ac:dyDescent="0.25">
      <c r="A25" s="6" t="s">
        <v>35</v>
      </c>
      <c r="B25" s="6" t="s">
        <v>19</v>
      </c>
      <c r="C25" s="6"/>
      <c r="D25" s="6"/>
      <c r="E25" s="6"/>
      <c r="F25" s="6"/>
      <c r="G25" s="6"/>
      <c r="H25" s="6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75" x14ac:dyDescent="0.25">
      <c r="A26" s="1" t="s">
        <v>36</v>
      </c>
      <c r="B26" s="1"/>
      <c r="C26" s="1"/>
      <c r="D26" s="1"/>
      <c r="E26" s="1"/>
      <c r="F26" s="1">
        <v>17</v>
      </c>
      <c r="G26" s="1">
        <v>4</v>
      </c>
      <c r="H26" s="1">
        <v>8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75" x14ac:dyDescent="0.25">
      <c r="A27" s="1" t="s">
        <v>37</v>
      </c>
      <c r="B27" s="1" t="s">
        <v>19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75" x14ac:dyDescent="0.25">
      <c r="A28" s="1" t="s">
        <v>38</v>
      </c>
      <c r="B28" s="1" t="s">
        <v>19</v>
      </c>
      <c r="C28" s="1"/>
      <c r="D28" s="1"/>
      <c r="E28" s="1"/>
      <c r="F28" s="5"/>
      <c r="G28" s="5"/>
      <c r="H28" s="5"/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75" x14ac:dyDescent="0.25">
      <c r="A29" s="1" t="s">
        <v>39</v>
      </c>
      <c r="B29" s="5"/>
      <c r="C29" s="5"/>
      <c r="D29" s="5"/>
      <c r="E29" s="5"/>
      <c r="F29" s="5"/>
      <c r="G29" s="5"/>
      <c r="H29" s="5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x14ac:dyDescent="0.25">
      <c r="A30" s="13" t="s">
        <v>40</v>
      </c>
      <c r="B30" s="10"/>
      <c r="C30" s="10"/>
      <c r="D30" s="10"/>
      <c r="E30" s="10"/>
      <c r="F30" s="10">
        <v>5</v>
      </c>
      <c r="G30" s="10">
        <v>7</v>
      </c>
      <c r="H30" s="10">
        <v>14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x14ac:dyDescent="0.25">
      <c r="A31" s="13" t="s">
        <v>41</v>
      </c>
      <c r="B31" s="10"/>
      <c r="C31" s="10"/>
      <c r="D31" s="10"/>
      <c r="E31" s="10"/>
      <c r="F31" s="10">
        <v>17</v>
      </c>
      <c r="G31" s="10">
        <v>10</v>
      </c>
      <c r="H31" s="10">
        <v>4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x14ac:dyDescent="0.25">
      <c r="A32" s="13" t="s">
        <v>29</v>
      </c>
      <c r="B32" s="10"/>
      <c r="C32" s="10"/>
      <c r="D32" s="10"/>
      <c r="E32" s="10"/>
      <c r="F32" s="28">
        <f>SUM(F22:F31)</f>
        <v>39</v>
      </c>
      <c r="G32" s="28">
        <f>SUM(G22:G31)</f>
        <v>21</v>
      </c>
      <c r="H32" s="28">
        <f>SUM(H22:H31)</f>
        <v>26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</row>
  </sheetData>
  <mergeCells count="13">
    <mergeCell ref="A2:A3"/>
    <mergeCell ref="B2:B3"/>
    <mergeCell ref="C2:C3"/>
    <mergeCell ref="D2:D3"/>
    <mergeCell ref="E2:E3"/>
    <mergeCell ref="F2:H3"/>
    <mergeCell ref="I2:K3"/>
    <mergeCell ref="A18:R18"/>
    <mergeCell ref="L2:L3"/>
    <mergeCell ref="M2:M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2026-06-24T09:28:58Z</dcterms:modified>
</cp:coreProperties>
</file>